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год'!$A$1:$E$48</definedName>
  </definedNames>
  <calcPr calcId="145621"/>
</workbook>
</file>

<file path=xl/calcChain.xml><?xml version="1.0" encoding="utf-8"?>
<calcChain xmlns="http://schemas.openxmlformats.org/spreadsheetml/2006/main">
  <c r="E18" i="1" l="1"/>
  <c r="E25" i="1" l="1"/>
  <c r="E47" i="1"/>
  <c r="E23" i="1"/>
  <c r="E40" i="1" l="1"/>
  <c r="E39" i="1"/>
  <c r="E29" i="1"/>
  <c r="E46" i="1" l="1"/>
  <c r="E16" i="1"/>
  <c r="E26" i="1" l="1"/>
  <c r="E45" i="1" l="1"/>
  <c r="E24" i="1" l="1"/>
  <c r="E13" i="1" l="1"/>
  <c r="E15" i="1"/>
  <c r="E17" i="1"/>
  <c r="E20" i="1"/>
  <c r="E22" i="1"/>
  <c r="E28" i="1"/>
  <c r="E30" i="1"/>
  <c r="E32" i="1"/>
  <c r="E35" i="1"/>
  <c r="E38" i="1"/>
  <c r="E43" i="1"/>
  <c r="E19" i="1" l="1"/>
  <c r="E12" i="1"/>
  <c r="E27" i="1"/>
  <c r="E11" i="1" l="1"/>
  <c r="E10" i="1"/>
</calcChain>
</file>

<file path=xl/sharedStrings.xml><?xml version="1.0" encoding="utf-8"?>
<sst xmlns="http://schemas.openxmlformats.org/spreadsheetml/2006/main" count="159" uniqueCount="88">
  <si>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</si>
  <si>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</si>
  <si>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</si>
  <si>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</si>
  <si>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</si>
  <si>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</si>
  <si>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</si>
  <si>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</si>
  <si>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</si>
  <si>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</si>
  <si>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</si>
  <si>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</si>
  <si>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</si>
  <si>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</si>
  <si>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</si>
  <si>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</si>
  <si>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</si>
  <si>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</si>
  <si>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</si>
  <si>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</si>
  <si>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</si>
  <si>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</si>
  <si>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</si>
  <si>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</si>
  <si>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</si>
  <si>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</si>
  <si>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</si>
  <si>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</si>
  <si>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</si>
  <si>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</si>
  <si>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</si>
  <si>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</si>
  <si>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</si>
  <si>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</si>
  <si>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</si>
  <si>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</si>
  <si>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</si>
  <si>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</si>
  <si>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</si>
  <si>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</si>
  <si>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</si>
  <si>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</si>
  <si>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</si>
  <si>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</si>
  <si>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</si>
  <si>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</si>
  <si>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</si>
  <si>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</si>
  <si>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</si>
  <si>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</si>
  <si>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</si>
  <si>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</si>
  <si>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</si>
  <si>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</si>
  <si>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</si>
  <si>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</si>
  <si>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</si>
  <si>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</si>
  <si>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</si>
  <si>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</si>
  <si>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</si>
  <si>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</si>
  <si>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</si>
  <si>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Сумма 2017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</si>
  <si>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2017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</si>
  <si>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</si>
  <si>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3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                                               плановый период 2018 и 2019 годов"</t>
    </r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</si>
  <si>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</si>
  <si>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</si>
  <si>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</si>
  <si>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на пустующее жильё за счет доп.поступлений от ОО "Город" за наем жилья</t>
  </si>
  <si>
    <t>Выполнение других обязательств государства (Закупка товаров, работ и услуг для государственных (муниципальных) нужд)</t>
  </si>
  <si>
    <t xml:space="preserve">(-39,572)ход-во,с пенсий служ на публикацию в газете объявлений </t>
  </si>
  <si>
    <t>(+55тр)на вывоз мусора за счет 100тр (дот на сбаланс)</t>
  </si>
  <si>
    <t xml:space="preserve"> +40тр (за счет дот на сбалан);+40тр (за счет НДФЛ);+21,721 (за счет аренды имущ.-доп.доходы) - на трансп услуги по очистке дорог</t>
  </si>
  <si>
    <t xml:space="preserve"> +5тр (за счет дот на сбалан)-на ключ ГИЗ;+2,5тр (за счет прочих ненал дох)-на продление сертиф АЦК;+0,580 (за счет пр нен дох)-на хазтовары</t>
  </si>
  <si>
    <t xml:space="preserve"> +156,721</t>
  </si>
  <si>
    <t xml:space="preserve"> +8,080</t>
  </si>
  <si>
    <t xml:space="preserve"> -15тр (за счет экономии по 0102) на трансп усл по очистке дорог (нояб и дек)</t>
  </si>
  <si>
    <t xml:space="preserve"> -17тр (экономия пр.в отп)-на сертификат ЮЛ и СБИС; приобрет картрид (5шт)</t>
  </si>
  <si>
    <t xml:space="preserve"> -15,0тр ход-во от 20.11.17 (экономия,пр.в отпуск) на трансп усл по очистке дорог</t>
  </si>
  <si>
    <t xml:space="preserve"> -12,95тр (экономия пр.в отп)-на приобрет картр (5шт); 4,050тр-на сертификат ЮЛ и СБИС</t>
  </si>
  <si>
    <r>
      <rPr>
        <sz val="10"/>
        <color indexed="8"/>
        <rFont val="Times New Roman"/>
        <family val="1"/>
        <charset val="204"/>
      </rPr>
      <t xml:space="preserve">Приложение № 2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18.12.2017 № 4-12/1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№ 4-4/1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</t>
    </r>
  </si>
  <si>
    <t xml:space="preserve">(-7,400) ход-во,с экономии на сод улич-дор сети </t>
  </si>
  <si>
    <t xml:space="preserve">(-2,85767) ход-во,с экономии на сод улич-дор сети </t>
  </si>
  <si>
    <t xml:space="preserve">(-+40,32697) ход-во с пенсии,рег.операт,ком.усл.по МЖФ на сод улич-дор сети </t>
  </si>
  <si>
    <t xml:space="preserve">  ( - и + 40326,97руб)</t>
  </si>
  <si>
    <t xml:space="preserve">(-30,06930)ход-во,с пенсий служ на сод улич-дор сети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</si>
</sst>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0" fontId="12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0" fontId="17" fillId="0" borderId="0" xfId="0" applyFont="1" applyAlignment="1">
      <alignment wrapText="1"/>
    </xf>
    <xf numFmtId="165" fontId="16" fillId="2" borderId="2" xfId="0" applyNumberFormat="1" applyFont="1" applyFill="1" applyBorder="1" applyAlignment="1">
      <alignment horizontal="right" vertical="center"/>
    </xf>
    <xf numFmtId="0" fontId="16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49" fontId="17" fillId="0" borderId="0" xfId="0" applyNumberFormat="1" applyFont="1" applyAlignment="1">
      <alignment horizontal="left" vertical="center"/>
    </xf>
    <xf numFmtId="0" fontId="18" fillId="0" borderId="0" xfId="0" applyFont="1"/>
    <xf numFmtId="49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2" fillId="2" borderId="1" xfId="0" applyNumberFormat="1" applyFont="1" applyFill="1" applyBorder="1" applyAlignment="1">
      <alignment horizontal="center"/>
    </xf>
    <xf numFmtId="0" fontId="17" fillId="0" borderId="0" xfId="0" applyFont="1" applyAlignment="1">
      <alignment vertical="center" wrapText="1"/>
    </xf>
    <xf numFmtId="49" fontId="14" fillId="0" borderId="0" xfId="0" applyNumberFormat="1" applyFont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B1" zoomScaleNormal="100" workbookViewId="0">
      <selection activeCell="F20" sqref="F20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30.109375" style="39" customWidth="1"/>
    <col min="7" max="7" width="24.33203125" style="2" customWidth="1"/>
    <col min="8" max="8" width="35.6640625" style="2" customWidth="1"/>
    <col min="9" max="16384" width="8.88671875" style="2"/>
  </cols>
  <sheetData>
    <row r="1" spans="1:6" ht="57" customHeight="1" x14ac:dyDescent="0.25">
      <c r="B1" s="55" t="s">
        <v>82</v>
      </c>
      <c r="C1" s="55"/>
      <c r="D1" s="55"/>
      <c r="E1" s="55"/>
    </row>
    <row r="3" spans="1:6" ht="46.2" customHeight="1" x14ac:dyDescent="0.25">
      <c r="A3" s="1"/>
      <c r="B3" s="55" t="s">
        <v>66</v>
      </c>
      <c r="C3" s="55"/>
      <c r="D3" s="55"/>
      <c r="E3" s="55"/>
    </row>
    <row r="4" spans="1:6" ht="10.8" customHeight="1" x14ac:dyDescent="0.25">
      <c r="A4" s="1"/>
      <c r="B4" s="1"/>
      <c r="C4" s="1"/>
      <c r="D4" s="1"/>
      <c r="E4" s="16"/>
    </row>
    <row r="5" spans="1:6" ht="41.4" customHeight="1" x14ac:dyDescent="0.25">
      <c r="A5" s="10"/>
      <c r="B5" s="56" t="s">
        <v>64</v>
      </c>
      <c r="C5" s="57"/>
      <c r="D5" s="57"/>
      <c r="E5" s="57"/>
    </row>
    <row r="6" spans="1:6" ht="21" customHeight="1" x14ac:dyDescent="0.25">
      <c r="A6" s="3"/>
      <c r="B6" s="3"/>
      <c r="C6" s="3"/>
      <c r="D6" s="3"/>
      <c r="E6" s="51" t="s">
        <v>0</v>
      </c>
    </row>
    <row r="7" spans="1:6" ht="14.4" customHeight="1" x14ac:dyDescent="0.25">
      <c r="A7" s="54" t="s">
        <v>5</v>
      </c>
      <c r="B7" s="54" t="s">
        <v>5</v>
      </c>
      <c r="C7" s="54" t="s">
        <v>3</v>
      </c>
      <c r="D7" s="54" t="s">
        <v>4</v>
      </c>
      <c r="E7" s="54" t="s">
        <v>63</v>
      </c>
    </row>
    <row r="8" spans="1:6" ht="10.199999999999999" customHeight="1" x14ac:dyDescent="0.25">
      <c r="A8" s="54"/>
      <c r="B8" s="54"/>
      <c r="C8" s="54" t="s">
        <v>1</v>
      </c>
      <c r="D8" s="54" t="s">
        <v>2</v>
      </c>
      <c r="E8" s="54"/>
    </row>
    <row r="9" spans="1:6" ht="13.2" hidden="1" x14ac:dyDescent="0.25">
      <c r="A9" s="4"/>
      <c r="B9" s="4"/>
      <c r="C9" s="4"/>
      <c r="D9" s="4"/>
      <c r="E9" s="4"/>
    </row>
    <row r="10" spans="1:6" s="31" customFormat="1" ht="16.649999999999999" customHeight="1" x14ac:dyDescent="0.25">
      <c r="A10" s="27" t="s">
        <v>6</v>
      </c>
      <c r="B10" s="27" t="s">
        <v>6</v>
      </c>
      <c r="C10" s="28"/>
      <c r="D10" s="28"/>
      <c r="E10" s="33">
        <f>E11+E27</f>
        <v>3538.0357000000004</v>
      </c>
      <c r="F10" s="53" t="s">
        <v>86</v>
      </c>
    </row>
    <row r="11" spans="1:6" s="11" customFormat="1" ht="27.6" customHeight="1" x14ac:dyDescent="0.25">
      <c r="A11" s="5" t="s">
        <v>7</v>
      </c>
      <c r="B11" s="5" t="s">
        <v>65</v>
      </c>
      <c r="C11" s="9" t="s">
        <v>8</v>
      </c>
      <c r="D11" s="9"/>
      <c r="E11" s="13">
        <f>E12+E19</f>
        <v>1390.73197</v>
      </c>
      <c r="F11" s="46" t="s">
        <v>76</v>
      </c>
    </row>
    <row r="12" spans="1:6" s="26" customFormat="1" ht="42" customHeight="1" x14ac:dyDescent="0.25">
      <c r="A12" s="23" t="s">
        <v>9</v>
      </c>
      <c r="B12" s="23" t="s">
        <v>9</v>
      </c>
      <c r="C12" s="24" t="s">
        <v>10</v>
      </c>
      <c r="D12" s="24"/>
      <c r="E12" s="25">
        <f>E13+E15+E17</f>
        <v>834.13197000000002</v>
      </c>
      <c r="F12" s="47"/>
    </row>
    <row r="13" spans="1:6" s="11" customFormat="1" ht="15" customHeight="1" x14ac:dyDescent="0.25">
      <c r="A13" s="5" t="s">
        <v>11</v>
      </c>
      <c r="B13" s="5" t="s">
        <v>11</v>
      </c>
      <c r="C13" s="9" t="s">
        <v>12</v>
      </c>
      <c r="D13" s="9"/>
      <c r="E13" s="13">
        <f>E14</f>
        <v>363.96</v>
      </c>
      <c r="F13" s="42"/>
    </row>
    <row r="14" spans="1:6" ht="28.05" customHeight="1" x14ac:dyDescent="0.25">
      <c r="A14" s="6" t="s">
        <v>13</v>
      </c>
      <c r="B14" s="6" t="s">
        <v>13</v>
      </c>
      <c r="C14" s="7" t="s">
        <v>12</v>
      </c>
      <c r="D14" s="7" t="s">
        <v>14</v>
      </c>
      <c r="E14" s="12">
        <v>363.96</v>
      </c>
    </row>
    <row r="15" spans="1:6" s="11" customFormat="1" ht="15" customHeight="1" x14ac:dyDescent="0.25">
      <c r="A15" s="5" t="s">
        <v>15</v>
      </c>
      <c r="B15" s="5" t="s">
        <v>15</v>
      </c>
      <c r="C15" s="9" t="s">
        <v>16</v>
      </c>
      <c r="D15" s="9"/>
      <c r="E15" s="13">
        <f>E16</f>
        <v>190</v>
      </c>
      <c r="F15" s="42"/>
    </row>
    <row r="16" spans="1:6" ht="28.05" customHeight="1" x14ac:dyDescent="0.25">
      <c r="A16" s="6" t="s">
        <v>17</v>
      </c>
      <c r="B16" s="34" t="s">
        <v>17</v>
      </c>
      <c r="C16" s="37" t="s">
        <v>16</v>
      </c>
      <c r="D16" s="37" t="s">
        <v>14</v>
      </c>
      <c r="E16" s="38">
        <f>135+55</f>
        <v>190</v>
      </c>
      <c r="F16" s="40" t="s">
        <v>73</v>
      </c>
    </row>
    <row r="17" spans="1:8" s="42" customFormat="1" ht="15" customHeight="1" x14ac:dyDescent="0.25">
      <c r="A17" s="35" t="s">
        <v>18</v>
      </c>
      <c r="B17" s="35" t="s">
        <v>18</v>
      </c>
      <c r="C17" s="36" t="s">
        <v>19</v>
      </c>
      <c r="D17" s="36"/>
      <c r="E17" s="41">
        <f>E18</f>
        <v>280.17196999999999</v>
      </c>
    </row>
    <row r="18" spans="1:8" s="39" customFormat="1" ht="28.05" customHeight="1" x14ac:dyDescent="0.25">
      <c r="A18" s="34" t="s">
        <v>20</v>
      </c>
      <c r="B18" s="44" t="s">
        <v>20</v>
      </c>
      <c r="C18" s="29" t="s">
        <v>19</v>
      </c>
      <c r="D18" s="29" t="s">
        <v>14</v>
      </c>
      <c r="E18" s="30">
        <f>103.338+19.786+40+40+21.721+15+40.32697</f>
        <v>280.17196999999999</v>
      </c>
      <c r="F18" s="40" t="s">
        <v>74</v>
      </c>
      <c r="G18" s="40" t="s">
        <v>78</v>
      </c>
      <c r="H18" s="50" t="s">
        <v>85</v>
      </c>
    </row>
    <row r="19" spans="1:8" s="26" customFormat="1" ht="28.05" customHeight="1" x14ac:dyDescent="0.25">
      <c r="A19" s="23" t="s">
        <v>21</v>
      </c>
      <c r="B19" s="23" t="s">
        <v>21</v>
      </c>
      <c r="C19" s="24" t="s">
        <v>22</v>
      </c>
      <c r="D19" s="24"/>
      <c r="E19" s="25">
        <f>E20+E22+E24</f>
        <v>556.6</v>
      </c>
      <c r="F19" s="47"/>
    </row>
    <row r="20" spans="1:8" s="11" customFormat="1" ht="15" customHeight="1" x14ac:dyDescent="0.25">
      <c r="A20" s="5" t="s">
        <v>23</v>
      </c>
      <c r="B20" s="5" t="s">
        <v>23</v>
      </c>
      <c r="C20" s="9" t="s">
        <v>24</v>
      </c>
      <c r="D20" s="9"/>
      <c r="E20" s="13">
        <f>E21</f>
        <v>510</v>
      </c>
      <c r="F20" s="42"/>
    </row>
    <row r="21" spans="1:8" ht="13.05" customHeight="1" x14ac:dyDescent="0.25">
      <c r="A21" s="6" t="s">
        <v>25</v>
      </c>
      <c r="B21" s="6" t="s">
        <v>25</v>
      </c>
      <c r="C21" s="7" t="s">
        <v>24</v>
      </c>
      <c r="D21" s="7" t="s">
        <v>26</v>
      </c>
      <c r="E21" s="12">
        <v>510</v>
      </c>
    </row>
    <row r="22" spans="1:8" s="11" customFormat="1" ht="13.05" customHeight="1" x14ac:dyDescent="0.25">
      <c r="A22" s="5" t="s">
        <v>27</v>
      </c>
      <c r="B22" s="5" t="s">
        <v>27</v>
      </c>
      <c r="C22" s="15" t="s">
        <v>28</v>
      </c>
      <c r="D22" s="15"/>
      <c r="E22" s="13">
        <f>E23</f>
        <v>46.6</v>
      </c>
      <c r="F22" s="42"/>
    </row>
    <row r="23" spans="1:8" ht="27.6" customHeight="1" x14ac:dyDescent="0.25">
      <c r="A23" s="6" t="s">
        <v>29</v>
      </c>
      <c r="B23" s="44" t="s">
        <v>29</v>
      </c>
      <c r="C23" s="29" t="s">
        <v>28</v>
      </c>
      <c r="D23" s="29" t="s">
        <v>14</v>
      </c>
      <c r="E23" s="30">
        <f>54-7.4</f>
        <v>46.6</v>
      </c>
      <c r="F23" s="50" t="s">
        <v>83</v>
      </c>
    </row>
    <row r="24" spans="1:8" s="39" customFormat="1" ht="13.2" x14ac:dyDescent="0.25">
      <c r="A24" s="34"/>
      <c r="B24" s="35" t="s">
        <v>67</v>
      </c>
      <c r="C24" s="36" t="s">
        <v>68</v>
      </c>
      <c r="D24" s="37"/>
      <c r="E24" s="38">
        <f>E25</f>
        <v>0</v>
      </c>
    </row>
    <row r="25" spans="1:8" s="39" customFormat="1" ht="27.6" customHeight="1" x14ac:dyDescent="0.25">
      <c r="A25" s="34"/>
      <c r="B25" s="44" t="s">
        <v>69</v>
      </c>
      <c r="C25" s="29" t="s">
        <v>68</v>
      </c>
      <c r="D25" s="29" t="s">
        <v>14</v>
      </c>
      <c r="E25" s="30">
        <f>2.85767-2.85767</f>
        <v>0</v>
      </c>
      <c r="F25" s="40" t="s">
        <v>70</v>
      </c>
      <c r="G25" s="50" t="s">
        <v>84</v>
      </c>
    </row>
    <row r="26" spans="1:8" s="11" customFormat="1" ht="15" customHeight="1" x14ac:dyDescent="0.25">
      <c r="A26" s="5"/>
      <c r="B26" s="5"/>
      <c r="C26" s="9" t="s">
        <v>30</v>
      </c>
      <c r="D26" s="9"/>
      <c r="E26" s="13">
        <f>2197.428-39.572+9+5+5.786+2.1+4.55103</f>
        <v>2184.2930299999998</v>
      </c>
      <c r="F26" s="42"/>
    </row>
    <row r="27" spans="1:8" s="22" customFormat="1" ht="15" customHeight="1" x14ac:dyDescent="0.3">
      <c r="A27" s="19" t="s">
        <v>31</v>
      </c>
      <c r="B27" s="19" t="s">
        <v>31</v>
      </c>
      <c r="C27" s="20" t="s">
        <v>32</v>
      </c>
      <c r="D27" s="20"/>
      <c r="E27" s="21">
        <f>E28+E30+E32+E35+E38+E43+E45</f>
        <v>2147.3037300000001</v>
      </c>
      <c r="F27" s="48" t="s">
        <v>77</v>
      </c>
    </row>
    <row r="28" spans="1:8" s="11" customFormat="1" ht="18" customHeight="1" x14ac:dyDescent="0.25">
      <c r="A28" s="5" t="s">
        <v>33</v>
      </c>
      <c r="B28" s="5" t="s">
        <v>33</v>
      </c>
      <c r="C28" s="9" t="s">
        <v>34</v>
      </c>
      <c r="D28" s="9"/>
      <c r="E28" s="13">
        <f>E29</f>
        <v>615.57299999999998</v>
      </c>
      <c r="F28" s="42"/>
    </row>
    <row r="29" spans="1:8" s="31" customFormat="1" ht="50.4" customHeight="1" x14ac:dyDescent="0.25">
      <c r="A29" s="32" t="s">
        <v>35</v>
      </c>
      <c r="B29" s="43" t="s">
        <v>35</v>
      </c>
      <c r="C29" s="37" t="s">
        <v>34</v>
      </c>
      <c r="D29" s="37" t="s">
        <v>36</v>
      </c>
      <c r="E29" s="38">
        <f>630.573-15</f>
        <v>615.57299999999998</v>
      </c>
      <c r="F29" s="52" t="s">
        <v>80</v>
      </c>
    </row>
    <row r="30" spans="1:8" s="11" customFormat="1" ht="25.8" customHeight="1" x14ac:dyDescent="0.25">
      <c r="A30" s="5" t="s">
        <v>37</v>
      </c>
      <c r="B30" s="5" t="s">
        <v>37</v>
      </c>
      <c r="C30" s="15" t="s">
        <v>38</v>
      </c>
      <c r="D30" s="15"/>
      <c r="E30" s="13">
        <f>E31</f>
        <v>48.2</v>
      </c>
      <c r="F30" s="42"/>
    </row>
    <row r="31" spans="1:8" ht="70.05" customHeight="1" x14ac:dyDescent="0.25">
      <c r="A31" s="8" t="s">
        <v>39</v>
      </c>
      <c r="B31" s="8" t="s">
        <v>39</v>
      </c>
      <c r="C31" s="7" t="s">
        <v>38</v>
      </c>
      <c r="D31" s="7" t="s">
        <v>36</v>
      </c>
      <c r="E31" s="12">
        <v>48.2</v>
      </c>
    </row>
    <row r="32" spans="1:8" s="11" customFormat="1" ht="24.6" customHeight="1" x14ac:dyDescent="0.25">
      <c r="A32" s="5" t="s">
        <v>40</v>
      </c>
      <c r="B32" s="5" t="s">
        <v>40</v>
      </c>
      <c r="C32" s="9" t="s">
        <v>41</v>
      </c>
      <c r="D32" s="9"/>
      <c r="E32" s="13">
        <f>E33+E34</f>
        <v>2.23</v>
      </c>
      <c r="F32" s="42"/>
    </row>
    <row r="33" spans="1:7" ht="64.8" customHeight="1" x14ac:dyDescent="0.25">
      <c r="A33" s="8" t="s">
        <v>42</v>
      </c>
      <c r="B33" s="8" t="s">
        <v>42</v>
      </c>
      <c r="C33" s="7" t="s">
        <v>41</v>
      </c>
      <c r="D33" s="7" t="s">
        <v>36</v>
      </c>
      <c r="E33" s="12">
        <v>1.798</v>
      </c>
    </row>
    <row r="34" spans="1:7" ht="42" customHeight="1" x14ac:dyDescent="0.25">
      <c r="A34" s="6" t="s">
        <v>43</v>
      </c>
      <c r="B34" s="6" t="s">
        <v>43</v>
      </c>
      <c r="C34" s="7" t="s">
        <v>41</v>
      </c>
      <c r="D34" s="7" t="s">
        <v>14</v>
      </c>
      <c r="E34" s="12">
        <v>0.432</v>
      </c>
    </row>
    <row r="35" spans="1:7" s="11" customFormat="1" ht="76.8" customHeight="1" x14ac:dyDescent="0.25">
      <c r="A35" s="14" t="s">
        <v>44</v>
      </c>
      <c r="B35" s="14" t="s">
        <v>44</v>
      </c>
      <c r="C35" s="9" t="s">
        <v>45</v>
      </c>
      <c r="D35" s="9"/>
      <c r="E35" s="13">
        <f>E36+E37</f>
        <v>25.945999999999998</v>
      </c>
      <c r="F35" s="42"/>
    </row>
    <row r="36" spans="1:7" ht="110.4" customHeight="1" x14ac:dyDescent="0.25">
      <c r="A36" s="8" t="s">
        <v>46</v>
      </c>
      <c r="B36" s="8" t="s">
        <v>46</v>
      </c>
      <c r="C36" s="7" t="s">
        <v>45</v>
      </c>
      <c r="D36" s="7" t="s">
        <v>36</v>
      </c>
      <c r="E36" s="12">
        <v>15.946</v>
      </c>
    </row>
    <row r="37" spans="1:7" ht="81.599999999999994" customHeight="1" x14ac:dyDescent="0.25">
      <c r="A37" s="8" t="s">
        <v>47</v>
      </c>
      <c r="B37" s="8" t="s">
        <v>47</v>
      </c>
      <c r="C37" s="7" t="s">
        <v>45</v>
      </c>
      <c r="D37" s="7" t="s">
        <v>14</v>
      </c>
      <c r="E37" s="12">
        <v>10</v>
      </c>
    </row>
    <row r="38" spans="1:7" s="11" customFormat="1" ht="53.4" customHeight="1" x14ac:dyDescent="0.25">
      <c r="A38" s="5" t="s">
        <v>48</v>
      </c>
      <c r="B38" s="5" t="s">
        <v>48</v>
      </c>
      <c r="C38" s="9" t="s">
        <v>49</v>
      </c>
      <c r="D38" s="9"/>
      <c r="E38" s="13">
        <f>E39+E40+E41+E42</f>
        <v>1388.4160300000001</v>
      </c>
      <c r="F38" s="48" t="s">
        <v>77</v>
      </c>
    </row>
    <row r="39" spans="1:7" ht="87" customHeight="1" x14ac:dyDescent="0.25">
      <c r="A39" s="8" t="s">
        <v>50</v>
      </c>
      <c r="B39" s="43" t="s">
        <v>50</v>
      </c>
      <c r="C39" s="37" t="s">
        <v>49</v>
      </c>
      <c r="D39" s="37" t="s">
        <v>36</v>
      </c>
      <c r="E39" s="38">
        <f>951.858-17</f>
        <v>934.85799999999995</v>
      </c>
      <c r="F39" s="52" t="s">
        <v>79</v>
      </c>
    </row>
    <row r="40" spans="1:7" s="31" customFormat="1" ht="61.2" customHeight="1" x14ac:dyDescent="0.25">
      <c r="A40" s="32" t="s">
        <v>51</v>
      </c>
      <c r="B40" s="43" t="s">
        <v>51</v>
      </c>
      <c r="C40" s="37" t="s">
        <v>49</v>
      </c>
      <c r="D40" s="37" t="s">
        <v>14</v>
      </c>
      <c r="E40" s="38">
        <f>398.671+9+5+5.786+4.55103+5+2.5+0.58+12.95+4.05</f>
        <v>448.08803</v>
      </c>
      <c r="F40" s="49" t="s">
        <v>75</v>
      </c>
      <c r="G40" s="49" t="s">
        <v>81</v>
      </c>
    </row>
    <row r="41" spans="1:7" ht="55.2" customHeight="1" x14ac:dyDescent="0.25">
      <c r="A41" s="8" t="s">
        <v>52</v>
      </c>
      <c r="B41" s="8" t="s">
        <v>52</v>
      </c>
      <c r="C41" s="7" t="s">
        <v>49</v>
      </c>
      <c r="D41" s="7" t="s">
        <v>53</v>
      </c>
      <c r="E41" s="12">
        <v>0.47</v>
      </c>
    </row>
    <row r="42" spans="1:7" ht="57" customHeight="1" x14ac:dyDescent="0.25">
      <c r="A42" s="8" t="s">
        <v>54</v>
      </c>
      <c r="B42" s="8" t="s">
        <v>54</v>
      </c>
      <c r="C42" s="7" t="s">
        <v>49</v>
      </c>
      <c r="D42" s="7" t="s">
        <v>26</v>
      </c>
      <c r="E42" s="12">
        <v>5</v>
      </c>
    </row>
    <row r="43" spans="1:7" s="11" customFormat="1" ht="30" customHeight="1" x14ac:dyDescent="0.25">
      <c r="A43" s="5" t="s">
        <v>55</v>
      </c>
      <c r="B43" s="5" t="s">
        <v>55</v>
      </c>
      <c r="C43" s="18" t="s">
        <v>56</v>
      </c>
      <c r="D43" s="18"/>
      <c r="E43" s="13">
        <f>E44</f>
        <v>1</v>
      </c>
      <c r="F43" s="42"/>
    </row>
    <row r="44" spans="1:7" ht="28.2" customHeight="1" x14ac:dyDescent="0.25">
      <c r="A44" s="6" t="s">
        <v>57</v>
      </c>
      <c r="B44" s="6" t="s">
        <v>57</v>
      </c>
      <c r="C44" s="7" t="s">
        <v>56</v>
      </c>
      <c r="D44" s="7" t="s">
        <v>26</v>
      </c>
      <c r="E44" s="12">
        <v>1</v>
      </c>
    </row>
    <row r="45" spans="1:7" s="11" customFormat="1" ht="13.8" customHeight="1" x14ac:dyDescent="0.25">
      <c r="A45" s="5" t="s">
        <v>58</v>
      </c>
      <c r="B45" s="5" t="s">
        <v>58</v>
      </c>
      <c r="C45" s="9" t="s">
        <v>59</v>
      </c>
      <c r="D45" s="9"/>
      <c r="E45" s="13">
        <f>E46+E47+E48</f>
        <v>65.938699999999983</v>
      </c>
      <c r="F45" s="42"/>
    </row>
    <row r="46" spans="1:7" s="42" customFormat="1" ht="26.4" x14ac:dyDescent="0.25">
      <c r="A46" s="35"/>
      <c r="B46" s="43" t="s">
        <v>71</v>
      </c>
      <c r="C46" s="37" t="s">
        <v>59</v>
      </c>
      <c r="D46" s="37" t="s">
        <v>14</v>
      </c>
      <c r="E46" s="38">
        <f>2.1</f>
        <v>2.1</v>
      </c>
      <c r="F46" s="40"/>
    </row>
    <row r="47" spans="1:7" s="39" customFormat="1" ht="26.4" customHeight="1" x14ac:dyDescent="0.25">
      <c r="A47" s="34" t="s">
        <v>60</v>
      </c>
      <c r="B47" s="44" t="s">
        <v>60</v>
      </c>
      <c r="C47" s="29" t="s">
        <v>59</v>
      </c>
      <c r="D47" s="29" t="s">
        <v>61</v>
      </c>
      <c r="E47" s="30">
        <f>130.48-39.572-30.0693</f>
        <v>60.838699999999989</v>
      </c>
      <c r="F47" s="40" t="s">
        <v>72</v>
      </c>
      <c r="G47" s="45" t="s">
        <v>87</v>
      </c>
    </row>
    <row r="48" spans="1:7" ht="16.8" customHeight="1" x14ac:dyDescent="0.25">
      <c r="A48" s="6" t="s">
        <v>62</v>
      </c>
      <c r="B48" s="6" t="s">
        <v>62</v>
      </c>
      <c r="C48" s="7" t="s">
        <v>59</v>
      </c>
      <c r="D48" s="7" t="s">
        <v>26</v>
      </c>
      <c r="E48" s="12">
        <v>3</v>
      </c>
    </row>
  </sheetData>
  <mergeCells count="8">
    <mergeCell ref="A7:A8"/>
    <mergeCell ref="E7:E8"/>
    <mergeCell ref="B7:B8"/>
    <mergeCell ref="B1:E1"/>
    <mergeCell ref="B5:E5"/>
    <mergeCell ref="B3:E3"/>
    <mergeCell ref="D7:D8"/>
    <mergeCell ref="C7:C8"/>
  </mergeCells>
  <pageMargins left="0.70866141732283472" right="0.70866141732283472" top="0.55118110236220474" bottom="0.55118110236220474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2017-12-15T10:31:55Z</cp:lastPrinted>
  <dcterms:created xsi:type="dcterms:W3CDTF">2016-11-13T11:51:26Z</dcterms:created>
  <dcterms:modified xsi:type="dcterms:W3CDTF">2017-12-15T11:49:25Z</dcterms:modified>
</cp:coreProperties>
</file>